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E569B891-DC1E-464A-848A-E071E5EF5CFC}"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(2)'!$A$15:$G$81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71" i="9" l="1"/>
  <c r="F68" i="9"/>
  <c r="F60" i="9"/>
  <c r="F74" i="9"/>
  <c r="F72" i="9"/>
  <c r="F65" i="9"/>
  <c r="F61" i="9"/>
  <c r="F33" i="9" l="1"/>
  <c r="F30" i="9"/>
  <c r="F42" i="9"/>
  <c r="F43" i="9"/>
  <c r="F35" i="9"/>
  <c r="F25" i="9"/>
  <c r="F19" i="9"/>
  <c r="F36" i="9"/>
  <c r="F26" i="9"/>
  <c r="F40" i="9"/>
  <c r="F34" i="9"/>
  <c r="F21" i="9"/>
  <c r="F41" i="9"/>
  <c r="F37" i="9"/>
  <c r="F24" i="9"/>
  <c r="F22" i="9"/>
  <c r="F17" i="9"/>
  <c r="F38" i="9"/>
  <c r="F23" i="9"/>
  <c r="F18" i="9"/>
  <c r="F16" i="9"/>
  <c r="F69" i="9"/>
  <c r="F50" i="9"/>
  <c r="F75" i="9"/>
  <c r="F53" i="9"/>
  <c r="F47" i="9"/>
  <c r="F29" i="9"/>
  <c r="F27" i="9"/>
  <c r="F48" i="9"/>
  <c r="F46" i="9"/>
  <c r="F44" i="9"/>
  <c r="F32" i="9"/>
  <c r="F31" i="9"/>
  <c r="F20" i="9"/>
  <c r="F49" i="9"/>
  <c r="F45" i="9"/>
  <c r="F28" i="9"/>
  <c r="F39" i="9"/>
  <c r="F52" i="9"/>
  <c r="F67" i="9"/>
  <c r="F64" i="9"/>
  <c r="F63" i="9"/>
  <c r="F58" i="9"/>
  <c r="F54" i="9"/>
  <c r="F66" i="9"/>
  <c r="F59" i="9"/>
  <c r="F57" i="9"/>
  <c r="F55" i="9"/>
  <c r="F70" i="9"/>
  <c r="F56" i="9"/>
  <c r="F76" i="9"/>
  <c r="F73" i="9"/>
  <c r="F62" i="9"/>
  <c r="F51" i="9"/>
  <c r="D77" i="9" l="1"/>
  <c r="E77" i="9"/>
  <c r="F77" i="9"/>
  <c r="C77" i="9"/>
</calcChain>
</file>

<file path=xl/sharedStrings.xml><?xml version="1.0" encoding="utf-8"?>
<sst xmlns="http://schemas.openxmlformats.org/spreadsheetml/2006/main" count="116" uniqueCount="55">
  <si>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</si>
  <si>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</si>
  <si>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</si>
  <si>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</si>
  <si>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</si>
  <si>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</si>
  <si>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</si>
  <si>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</si>
  <si>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</si>
  <si>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</si>
  <si>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</si>
  <si>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</si>
  <si>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</si>
  <si>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</si>
  <si>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</si>
  <si>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</si>
  <si>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</si>
  <si>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</si>
  <si>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</si>
  <si>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</si>
  <si>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</si>
  <si>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</si>
  <si>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</si>
  <si>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</si>
  <si>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</si>
  <si>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</si>
  <si>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</si>
  <si>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</si>
  <si>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</si>
  <si>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</si>
  <si>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</si>
  <si>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</si>
  <si>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ჯაგრცხილა</t>
  </si>
  <si>
    <t>იფანი</t>
  </si>
  <si>
    <t>darbazi</t>
  </si>
  <si>
    <t>mx</t>
  </si>
  <si>
    <t>wf</t>
  </si>
  <si>
    <t>rcx</t>
  </si>
  <si>
    <t>nek</t>
  </si>
  <si>
    <t>X - 447370</t>
  </si>
  <si>
    <t>Y - 4583741</t>
  </si>
  <si>
    <t>წიფელი</t>
  </si>
  <si>
    <t>რცხილა</t>
  </si>
  <si>
    <t>ქ. მუხა</t>
  </si>
  <si>
    <t>ნეკერჩხალი</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</si>
  <si>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</si>
  <si>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</si>
  <si>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</si>
  <si>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</si>
  <si>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</si>
  <si>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80.10.71.013</t>
  </si>
  <si>
    <t>5605 kvm</t>
  </si>
  <si>
    <t>X - 447435</t>
  </si>
  <si>
    <t>Y - 4583693</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</si>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</sst>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color theme="1"/>
      <name val="Sylfaen"/>
      <family val="1"/>
    </font>
    <font>
      <sz val="10"/>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9">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2" fontId="1" fillId="0" borderId="0" xfId="0" applyNumberFormat="1" applyFont="1" applyAlignment="1">
      <alignment horizontal="center" vertical="center" wrapText="1"/>
    </xf>
    <xf numFmtId="2" fontId="2" fillId="0" borderId="1" xfId="0" applyNumberFormat="1" applyFont="1" applyBorder="1" applyAlignment="1">
      <alignment horizontal="center" vertical="center" wrapText="1"/>
    </xf>
    <xf numFmtId="0" fontId="9" fillId="0" borderId="1" xfId="0" applyFont="1" applyBorder="1"/>
    <xf numFmtId="0" fontId="2" fillId="0" borderId="1" xfId="0" applyFont="1" applyBorder="1" applyAlignment="1">
      <alignment horizontal="center"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82"/>
  <sheetViews>
    <sheetView tabSelected="1" zoomScale="110" zoomScaleNormal="110" zoomScalePageLayoutView="130" workbookViewId="0">
      <selection sqref="A1:G1"/>
    </sheetView>
  </sheetViews>
  <sheetFormatPr defaultRowHeight="15.75"/>
  <cols>
    <col min="1" max="1" width="5.85546875" style="2" customWidth="1"/>
    <col min="2" max="3" width="15.28515625" style="2" customWidth="1"/>
    <col min="4" max="4" width="14.5703125" style="2" customWidth="1"/>
    <col min="5" max="5" width="16" style="2" customWidth="1"/>
    <col min="6" max="6" width="15.28515625" style="2" customWidth="1"/>
    <col min="7" max="7" width="17.425781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9" s="3" customFormat="1" ht="28.5" customHeight="1">
      <c r="A1" s="25" t="s">
        <v>30</v>
      </c>
      <c r="B1" s="25"/>
      <c r="C1" s="25"/>
      <c r="D1" s="25"/>
      <c r="E1" s="25"/>
      <c r="F1" s="25"/>
      <c r="G1" s="25"/>
    </row>
    <row r="2" spans="1:9" s="3" customFormat="1" ht="18" customHeight="1">
      <c r="A2" s="26" t="s">
        <v>46</v>
      </c>
      <c r="B2" s="27"/>
      <c r="C2" s="23"/>
      <c r="D2" s="28" t="s">
        <v>31</v>
      </c>
      <c r="E2" s="29"/>
      <c r="F2" s="29"/>
      <c r="G2" s="30"/>
    </row>
    <row r="3" spans="1:9" s="3" customFormat="1" ht="15.75" customHeight="1">
      <c r="A3" s="26" t="s">
        <v>8</v>
      </c>
      <c r="B3" s="27"/>
      <c r="C3" s="23"/>
      <c r="D3" s="31" t="s">
        <v>18</v>
      </c>
      <c r="E3" s="32"/>
      <c r="F3" s="32"/>
      <c r="G3" s="33"/>
    </row>
    <row r="4" spans="1:9" s="3" customFormat="1" ht="15.75" customHeight="1">
      <c r="A4" s="24" t="s">
        <v>9</v>
      </c>
      <c r="B4" s="24"/>
      <c r="C4" s="24"/>
      <c r="D4" s="34" t="s">
        <v>19</v>
      </c>
      <c r="E4" s="34"/>
      <c r="F4" s="34"/>
      <c r="G4" s="34"/>
    </row>
    <row r="5" spans="1:9" s="3" customFormat="1" ht="15.75" customHeight="1">
      <c r="A5" s="42" t="s">
        <v>10</v>
      </c>
      <c r="B5" s="42"/>
      <c r="C5" s="42"/>
      <c r="D5" s="34" t="s">
        <v>34</v>
      </c>
      <c r="E5" s="34"/>
      <c r="F5" s="34"/>
      <c r="G5" s="34"/>
    </row>
    <row r="6" spans="1:9" s="3" customFormat="1">
      <c r="A6" s="34" t="s">
        <v>14</v>
      </c>
      <c r="B6" s="34"/>
      <c r="C6" s="4" t="s">
        <v>21</v>
      </c>
      <c r="D6" s="5" t="s">
        <v>6</v>
      </c>
      <c r="E6" s="44" t="s">
        <v>11</v>
      </c>
      <c r="F6" s="45"/>
      <c r="G6" s="6">
        <v>33</v>
      </c>
    </row>
    <row r="7" spans="1:9" s="3" customFormat="1">
      <c r="A7" s="34"/>
      <c r="B7" s="34"/>
      <c r="C7" s="4" t="s">
        <v>20</v>
      </c>
      <c r="D7" s="5" t="s">
        <v>5</v>
      </c>
      <c r="E7" s="23" t="s">
        <v>12</v>
      </c>
      <c r="F7" s="24"/>
      <c r="G7" s="7"/>
    </row>
    <row r="8" spans="1:9" s="3" customFormat="1">
      <c r="A8" s="34"/>
      <c r="B8" s="34"/>
      <c r="C8" s="4" t="s">
        <v>35</v>
      </c>
      <c r="D8" s="5" t="s">
        <v>5</v>
      </c>
      <c r="E8" s="23" t="s">
        <v>13</v>
      </c>
      <c r="F8" s="24"/>
      <c r="G8" s="7" t="s">
        <v>51</v>
      </c>
    </row>
    <row r="9" spans="1:9" s="3" customFormat="1">
      <c r="A9" s="34"/>
      <c r="B9" s="34"/>
      <c r="C9" s="4" t="s">
        <v>36</v>
      </c>
      <c r="D9" s="5" t="s">
        <v>5</v>
      </c>
      <c r="E9" s="24" t="s">
        <v>45</v>
      </c>
      <c r="F9" s="24"/>
      <c r="G9" s="1" t="s">
        <v>50</v>
      </c>
    </row>
    <row r="10" spans="1:9" s="3" customFormat="1">
      <c r="A10" s="34"/>
      <c r="B10" s="34"/>
      <c r="C10" s="4" t="s">
        <v>37</v>
      </c>
      <c r="D10" s="5" t="s">
        <v>5</v>
      </c>
      <c r="E10" s="8"/>
      <c r="F10" s="8"/>
      <c r="G10" s="8"/>
    </row>
    <row r="11" spans="1:9" s="3" customFormat="1" ht="18" customHeight="1">
      <c r="A11" s="34"/>
      <c r="B11" s="34"/>
      <c r="C11" s="4" t="s">
        <v>38</v>
      </c>
      <c r="D11" s="5" t="s">
        <v>5</v>
      </c>
      <c r="E11" s="43" t="s">
        <v>47</v>
      </c>
      <c r="F11" s="9" t="s">
        <v>39</v>
      </c>
      <c r="G11" s="9" t="s">
        <v>40</v>
      </c>
    </row>
    <row r="12" spans="1:9" s="3" customFormat="1" ht="24.75" customHeight="1">
      <c r="A12" s="10"/>
      <c r="B12" s="10"/>
      <c r="C12" s="11"/>
      <c r="D12" s="11"/>
      <c r="E12" s="43"/>
      <c r="F12" s="9" t="s">
        <v>52</v>
      </c>
      <c r="G12" s="9" t="s">
        <v>53</v>
      </c>
    </row>
    <row r="13" spans="1:9">
      <c r="A13" s="12"/>
      <c r="B13" s="12"/>
      <c r="C13" s="12"/>
      <c r="D13" s="12"/>
      <c r="E13" s="12"/>
      <c r="F13" s="12"/>
      <c r="G13" s="12"/>
    </row>
    <row r="14" spans="1:9" ht="40.5">
      <c r="A14" s="1" t="s">
        <v>15</v>
      </c>
      <c r="B14" s="1" t="s">
        <v>16</v>
      </c>
      <c r="C14" s="1" t="s">
        <v>48</v>
      </c>
      <c r="D14" s="1" t="s">
        <v>23</v>
      </c>
      <c r="E14" s="1" t="s">
        <v>17</v>
      </c>
      <c r="F14" s="13" t="s">
        <v>24</v>
      </c>
      <c r="G14" s="1" t="s">
        <v>7</v>
      </c>
      <c r="I14" s="19"/>
    </row>
    <row r="15" spans="1:9">
      <c r="A15" s="1" t="s">
        <v>0</v>
      </c>
      <c r="B15" s="1" t="s">
        <v>1</v>
      </c>
      <c r="C15" s="14" t="s">
        <v>2</v>
      </c>
      <c r="D15" s="1" t="s">
        <v>3</v>
      </c>
      <c r="E15" s="1" t="s">
        <v>4</v>
      </c>
      <c r="F15" s="1" t="s">
        <v>5</v>
      </c>
      <c r="G15" s="1" t="s">
        <v>6</v>
      </c>
    </row>
    <row r="16" spans="1:9">
      <c r="A16" s="1">
        <v>1</v>
      </c>
      <c r="B16" s="15" t="s">
        <v>41</v>
      </c>
      <c r="C16" s="1">
        <v>24</v>
      </c>
      <c r="D16" s="1">
        <v>0.33</v>
      </c>
      <c r="E16" s="1">
        <v>0.03</v>
      </c>
      <c r="F16" s="16">
        <f t="shared" ref="F16:F59" si="0">D16+E16</f>
        <v>0.36</v>
      </c>
      <c r="G16" s="1"/>
    </row>
    <row r="17" spans="1:7">
      <c r="A17" s="22">
        <v>2</v>
      </c>
      <c r="B17" s="15" t="s">
        <v>41</v>
      </c>
      <c r="C17" s="1">
        <v>28</v>
      </c>
      <c r="D17" s="1">
        <v>0.48</v>
      </c>
      <c r="E17" s="1">
        <v>0.05</v>
      </c>
      <c r="F17" s="16">
        <f t="shared" si="0"/>
        <v>0.53</v>
      </c>
      <c r="G17" s="1"/>
    </row>
    <row r="18" spans="1:7">
      <c r="A18" s="22">
        <v>3</v>
      </c>
      <c r="B18" s="15" t="s">
        <v>41</v>
      </c>
      <c r="C18" s="1">
        <v>24</v>
      </c>
      <c r="D18" s="1">
        <v>0.33</v>
      </c>
      <c r="E18" s="1">
        <v>0.03</v>
      </c>
      <c r="F18" s="16">
        <f t="shared" si="0"/>
        <v>0.36</v>
      </c>
      <c r="G18" s="1"/>
    </row>
    <row r="19" spans="1:7">
      <c r="A19" s="22">
        <v>4</v>
      </c>
      <c r="B19" s="15" t="s">
        <v>41</v>
      </c>
      <c r="C19" s="1">
        <v>40</v>
      </c>
      <c r="D19" s="1">
        <v>1.1100000000000001</v>
      </c>
      <c r="E19" s="1">
        <v>0.11</v>
      </c>
      <c r="F19" s="16">
        <f t="shared" si="0"/>
        <v>1.2200000000000002</v>
      </c>
      <c r="G19" s="1"/>
    </row>
    <row r="20" spans="1:7">
      <c r="A20" s="22">
        <v>5</v>
      </c>
      <c r="B20" s="15" t="s">
        <v>42</v>
      </c>
      <c r="C20" s="1">
        <v>24</v>
      </c>
      <c r="D20" s="1">
        <v>0.26</v>
      </c>
      <c r="E20" s="1">
        <v>0.03</v>
      </c>
      <c r="F20" s="16">
        <f t="shared" si="0"/>
        <v>0.29000000000000004</v>
      </c>
      <c r="G20" s="1"/>
    </row>
    <row r="21" spans="1:7">
      <c r="A21" s="22">
        <v>6</v>
      </c>
      <c r="B21" s="15" t="s">
        <v>41</v>
      </c>
      <c r="C21" s="1">
        <v>32</v>
      </c>
      <c r="D21" s="1">
        <v>0.66</v>
      </c>
      <c r="E21" s="1">
        <v>7.0000000000000007E-2</v>
      </c>
      <c r="F21" s="16">
        <f t="shared" si="0"/>
        <v>0.73</v>
      </c>
      <c r="G21" s="1"/>
    </row>
    <row r="22" spans="1:7">
      <c r="A22" s="22">
        <v>7</v>
      </c>
      <c r="B22" s="15" t="s">
        <v>41</v>
      </c>
      <c r="C22" s="1">
        <v>28</v>
      </c>
      <c r="D22" s="1">
        <v>0.48</v>
      </c>
      <c r="E22" s="1">
        <v>0.05</v>
      </c>
      <c r="F22" s="16">
        <f t="shared" si="0"/>
        <v>0.53</v>
      </c>
      <c r="G22" s="1"/>
    </row>
    <row r="23" spans="1:7">
      <c r="A23" s="22">
        <v>8</v>
      </c>
      <c r="B23" s="15" t="s">
        <v>41</v>
      </c>
      <c r="C23" s="1">
        <v>24</v>
      </c>
      <c r="D23" s="1">
        <v>0.33</v>
      </c>
      <c r="E23" s="1">
        <v>0.03</v>
      </c>
      <c r="F23" s="16">
        <f t="shared" si="0"/>
        <v>0.36</v>
      </c>
      <c r="G23" s="1"/>
    </row>
    <row r="24" spans="1:7">
      <c r="A24" s="22">
        <v>9</v>
      </c>
      <c r="B24" s="15" t="s">
        <v>41</v>
      </c>
      <c r="C24" s="1">
        <v>28</v>
      </c>
      <c r="D24" s="1">
        <v>0.48</v>
      </c>
      <c r="E24" s="1">
        <v>0.05</v>
      </c>
      <c r="F24" s="16">
        <f t="shared" si="0"/>
        <v>0.53</v>
      </c>
      <c r="G24" s="1"/>
    </row>
    <row r="25" spans="1:7">
      <c r="A25" s="22">
        <v>10</v>
      </c>
      <c r="B25" s="15" t="s">
        <v>41</v>
      </c>
      <c r="C25" s="1">
        <v>40</v>
      </c>
      <c r="D25" s="1">
        <v>1.1100000000000001</v>
      </c>
      <c r="E25" s="1">
        <v>0.11</v>
      </c>
      <c r="F25" s="16">
        <f t="shared" si="0"/>
        <v>1.2200000000000002</v>
      </c>
      <c r="G25" s="1"/>
    </row>
    <row r="26" spans="1:7">
      <c r="A26" s="22">
        <v>11</v>
      </c>
      <c r="B26" s="15" t="s">
        <v>41</v>
      </c>
      <c r="C26" s="1">
        <v>36</v>
      </c>
      <c r="D26" s="1">
        <v>0.87</v>
      </c>
      <c r="E26" s="1">
        <v>0.09</v>
      </c>
      <c r="F26" s="16">
        <f t="shared" si="0"/>
        <v>0.96</v>
      </c>
      <c r="G26" s="1"/>
    </row>
    <row r="27" spans="1:7">
      <c r="A27" s="22">
        <v>12</v>
      </c>
      <c r="B27" s="15" t="s">
        <v>42</v>
      </c>
      <c r="C27" s="1">
        <v>20</v>
      </c>
      <c r="D27" s="1">
        <v>0.17</v>
      </c>
      <c r="E27" s="1">
        <v>0.02</v>
      </c>
      <c r="F27" s="16">
        <f t="shared" si="0"/>
        <v>0.19</v>
      </c>
      <c r="G27" s="1"/>
    </row>
    <row r="28" spans="1:7">
      <c r="A28" s="22">
        <v>13</v>
      </c>
      <c r="B28" s="15" t="s">
        <v>42</v>
      </c>
      <c r="C28" s="1">
        <v>16</v>
      </c>
      <c r="D28" s="20">
        <v>0.1</v>
      </c>
      <c r="E28" s="1">
        <v>0.01</v>
      </c>
      <c r="F28" s="16">
        <f t="shared" si="0"/>
        <v>0.11</v>
      </c>
      <c r="G28" s="1"/>
    </row>
    <row r="29" spans="1:7">
      <c r="A29" s="22">
        <v>14</v>
      </c>
      <c r="B29" s="15" t="s">
        <v>42</v>
      </c>
      <c r="C29" s="1">
        <v>20</v>
      </c>
      <c r="D29" s="1">
        <v>0.17</v>
      </c>
      <c r="E29" s="1">
        <v>0.02</v>
      </c>
      <c r="F29" s="16">
        <f t="shared" si="0"/>
        <v>0.19</v>
      </c>
      <c r="G29" s="1"/>
    </row>
    <row r="30" spans="1:7">
      <c r="A30" s="22">
        <v>15</v>
      </c>
      <c r="B30" s="15" t="s">
        <v>41</v>
      </c>
      <c r="C30" s="1">
        <v>52</v>
      </c>
      <c r="D30" s="1">
        <v>2.0499999999999998</v>
      </c>
      <c r="E30" s="1">
        <v>0.21</v>
      </c>
      <c r="F30" s="16">
        <f t="shared" si="0"/>
        <v>2.2599999999999998</v>
      </c>
      <c r="G30" s="1"/>
    </row>
    <row r="31" spans="1:7">
      <c r="A31" s="22">
        <v>16</v>
      </c>
      <c r="B31" s="15" t="s">
        <v>42</v>
      </c>
      <c r="C31" s="1">
        <v>32</v>
      </c>
      <c r="D31" s="1">
        <v>0.5</v>
      </c>
      <c r="E31" s="1">
        <v>0.05</v>
      </c>
      <c r="F31" s="16">
        <f t="shared" si="0"/>
        <v>0.55000000000000004</v>
      </c>
      <c r="G31" s="1"/>
    </row>
    <row r="32" spans="1:7">
      <c r="A32" s="22">
        <v>17</v>
      </c>
      <c r="B32" s="15" t="s">
        <v>42</v>
      </c>
      <c r="C32" s="1">
        <v>32</v>
      </c>
      <c r="D32" s="1">
        <v>0.5</v>
      </c>
      <c r="E32" s="1">
        <v>0.05</v>
      </c>
      <c r="F32" s="16">
        <f t="shared" si="0"/>
        <v>0.55000000000000004</v>
      </c>
      <c r="G32" s="1"/>
    </row>
    <row r="33" spans="1:7">
      <c r="A33" s="22">
        <v>18</v>
      </c>
      <c r="B33" s="15" t="s">
        <v>41</v>
      </c>
      <c r="C33" s="1">
        <v>52</v>
      </c>
      <c r="D33" s="1">
        <v>2.0499999999999998</v>
      </c>
      <c r="E33" s="1">
        <v>0.21</v>
      </c>
      <c r="F33" s="16">
        <f t="shared" si="0"/>
        <v>2.2599999999999998</v>
      </c>
      <c r="G33" s="1"/>
    </row>
    <row r="34" spans="1:7">
      <c r="A34" s="22">
        <v>19</v>
      </c>
      <c r="B34" s="15" t="s">
        <v>41</v>
      </c>
      <c r="C34" s="1">
        <v>32</v>
      </c>
      <c r="D34" s="1">
        <v>0.66</v>
      </c>
      <c r="E34" s="1">
        <v>7.0000000000000007E-2</v>
      </c>
      <c r="F34" s="16">
        <f t="shared" si="0"/>
        <v>0.73</v>
      </c>
      <c r="G34" s="1"/>
    </row>
    <row r="35" spans="1:7">
      <c r="A35" s="22">
        <v>20</v>
      </c>
      <c r="B35" s="15" t="s">
        <v>41</v>
      </c>
      <c r="C35" s="1">
        <v>40</v>
      </c>
      <c r="D35" s="1">
        <v>1.1100000000000001</v>
      </c>
      <c r="E35" s="1">
        <v>0.11</v>
      </c>
      <c r="F35" s="16">
        <f t="shared" si="0"/>
        <v>1.2200000000000002</v>
      </c>
      <c r="G35" s="1"/>
    </row>
    <row r="36" spans="1:7">
      <c r="A36" s="22">
        <v>21</v>
      </c>
      <c r="B36" s="15" t="s">
        <v>41</v>
      </c>
      <c r="C36" s="1">
        <v>36</v>
      </c>
      <c r="D36" s="1">
        <v>0.87</v>
      </c>
      <c r="E36" s="1">
        <v>0.09</v>
      </c>
      <c r="F36" s="16">
        <f t="shared" si="0"/>
        <v>0.96</v>
      </c>
      <c r="G36" s="1"/>
    </row>
    <row r="37" spans="1:7">
      <c r="A37" s="22">
        <v>22</v>
      </c>
      <c r="B37" s="15" t="s">
        <v>41</v>
      </c>
      <c r="C37" s="1">
        <v>28</v>
      </c>
      <c r="D37" s="1">
        <v>0.48</v>
      </c>
      <c r="E37" s="1">
        <v>0.05</v>
      </c>
      <c r="F37" s="16">
        <f t="shared" si="0"/>
        <v>0.53</v>
      </c>
      <c r="G37" s="1"/>
    </row>
    <row r="38" spans="1:7">
      <c r="A38" s="22">
        <v>23</v>
      </c>
      <c r="B38" s="15" t="s">
        <v>41</v>
      </c>
      <c r="C38" s="1">
        <v>24</v>
      </c>
      <c r="D38" s="1">
        <v>0.33</v>
      </c>
      <c r="E38" s="1">
        <v>0.03</v>
      </c>
      <c r="F38" s="16">
        <f t="shared" si="0"/>
        <v>0.36</v>
      </c>
      <c r="G38" s="1"/>
    </row>
    <row r="39" spans="1:7">
      <c r="A39" s="22">
        <v>24</v>
      </c>
      <c r="B39" s="15" t="s">
        <v>32</v>
      </c>
      <c r="C39" s="1">
        <v>44</v>
      </c>
      <c r="D39" s="1">
        <v>0.95</v>
      </c>
      <c r="E39" s="20">
        <v>0.1</v>
      </c>
      <c r="F39" s="16">
        <f t="shared" si="0"/>
        <v>1.05</v>
      </c>
      <c r="G39" s="1"/>
    </row>
    <row r="40" spans="1:7">
      <c r="A40" s="22">
        <v>25</v>
      </c>
      <c r="B40" s="15" t="s">
        <v>41</v>
      </c>
      <c r="C40" s="1">
        <v>32</v>
      </c>
      <c r="D40" s="1">
        <v>0.66</v>
      </c>
      <c r="E40" s="1">
        <v>7.0000000000000007E-2</v>
      </c>
      <c r="F40" s="16">
        <f t="shared" si="0"/>
        <v>0.73</v>
      </c>
      <c r="G40" s="1"/>
    </row>
    <row r="41" spans="1:7">
      <c r="A41" s="22">
        <v>26</v>
      </c>
      <c r="B41" s="15" t="s">
        <v>41</v>
      </c>
      <c r="C41" s="1">
        <v>28</v>
      </c>
      <c r="D41" s="1">
        <v>0.48</v>
      </c>
      <c r="E41" s="1">
        <v>0.05</v>
      </c>
      <c r="F41" s="16">
        <f t="shared" si="0"/>
        <v>0.53</v>
      </c>
      <c r="G41" s="1"/>
    </row>
    <row r="42" spans="1:7">
      <c r="A42" s="22">
        <v>27</v>
      </c>
      <c r="B42" s="15" t="s">
        <v>41</v>
      </c>
      <c r="C42" s="1">
        <v>48</v>
      </c>
      <c r="D42" s="1">
        <v>1.71</v>
      </c>
      <c r="E42" s="1">
        <v>0.17</v>
      </c>
      <c r="F42" s="16">
        <f t="shared" si="0"/>
        <v>1.88</v>
      </c>
      <c r="G42" s="1"/>
    </row>
    <row r="43" spans="1:7">
      <c r="A43" s="22">
        <v>28</v>
      </c>
      <c r="B43" s="15" t="s">
        <v>41</v>
      </c>
      <c r="C43" s="1">
        <v>40</v>
      </c>
      <c r="D43" s="1">
        <v>1.1100000000000001</v>
      </c>
      <c r="E43" s="1">
        <v>0.11</v>
      </c>
      <c r="F43" s="16">
        <f t="shared" si="0"/>
        <v>1.2200000000000002</v>
      </c>
      <c r="G43" s="1"/>
    </row>
    <row r="44" spans="1:7">
      <c r="A44" s="22">
        <v>29</v>
      </c>
      <c r="B44" s="15" t="s">
        <v>42</v>
      </c>
      <c r="C44" s="1">
        <v>36</v>
      </c>
      <c r="D44" s="20">
        <v>0.66</v>
      </c>
      <c r="E44" s="1">
        <v>7.0000000000000007E-2</v>
      </c>
      <c r="F44" s="16">
        <f t="shared" si="0"/>
        <v>0.73</v>
      </c>
      <c r="G44" s="1"/>
    </row>
    <row r="45" spans="1:7">
      <c r="A45" s="22">
        <v>30</v>
      </c>
      <c r="B45" s="15" t="s">
        <v>42</v>
      </c>
      <c r="C45" s="1">
        <v>16</v>
      </c>
      <c r="D45" s="20">
        <v>0.1</v>
      </c>
      <c r="E45" s="1">
        <v>0.01</v>
      </c>
      <c r="F45" s="16">
        <f t="shared" si="0"/>
        <v>0.11</v>
      </c>
      <c r="G45" s="1"/>
    </row>
    <row r="46" spans="1:7">
      <c r="A46" s="22">
        <v>31</v>
      </c>
      <c r="B46" s="15" t="s">
        <v>42</v>
      </c>
      <c r="C46" s="1">
        <v>36</v>
      </c>
      <c r="D46" s="20">
        <v>0.66</v>
      </c>
      <c r="E46" s="1">
        <v>7.0000000000000007E-2</v>
      </c>
      <c r="F46" s="16">
        <f t="shared" si="0"/>
        <v>0.73</v>
      </c>
      <c r="G46" s="1"/>
    </row>
    <row r="47" spans="1:7">
      <c r="A47" s="22">
        <v>32</v>
      </c>
      <c r="B47" s="15" t="s">
        <v>42</v>
      </c>
      <c r="C47" s="1">
        <v>20</v>
      </c>
      <c r="D47" s="1">
        <v>0.17</v>
      </c>
      <c r="E47" s="1">
        <v>0.02</v>
      </c>
      <c r="F47" s="16">
        <f t="shared" si="0"/>
        <v>0.19</v>
      </c>
      <c r="G47" s="1"/>
    </row>
    <row r="48" spans="1:7">
      <c r="A48" s="22">
        <v>33</v>
      </c>
      <c r="B48" s="15" t="s">
        <v>42</v>
      </c>
      <c r="C48" s="1">
        <v>40</v>
      </c>
      <c r="D48" s="1">
        <v>0.84</v>
      </c>
      <c r="E48" s="1">
        <v>0.08</v>
      </c>
      <c r="F48" s="16">
        <f t="shared" si="0"/>
        <v>0.91999999999999993</v>
      </c>
      <c r="G48" s="1"/>
    </row>
    <row r="49" spans="1:7">
      <c r="A49" s="22">
        <v>34</v>
      </c>
      <c r="B49" s="15" t="s">
        <v>42</v>
      </c>
      <c r="C49" s="1">
        <v>16</v>
      </c>
      <c r="D49" s="20">
        <v>0.1</v>
      </c>
      <c r="E49" s="1">
        <v>0.01</v>
      </c>
      <c r="F49" s="16">
        <f t="shared" si="0"/>
        <v>0.11</v>
      </c>
      <c r="G49" s="1"/>
    </row>
    <row r="50" spans="1:7">
      <c r="A50" s="22">
        <v>35</v>
      </c>
      <c r="B50" s="15" t="s">
        <v>43</v>
      </c>
      <c r="C50" s="1">
        <v>76</v>
      </c>
      <c r="D50" s="1">
        <v>3.79</v>
      </c>
      <c r="E50" s="1">
        <v>0.38</v>
      </c>
      <c r="F50" s="16">
        <f t="shared" si="0"/>
        <v>4.17</v>
      </c>
      <c r="G50" s="1"/>
    </row>
    <row r="51" spans="1:7">
      <c r="A51" s="22">
        <v>36</v>
      </c>
      <c r="B51" s="15" t="s">
        <v>32</v>
      </c>
      <c r="C51" s="1">
        <v>20</v>
      </c>
      <c r="D51" s="1">
        <v>0.15</v>
      </c>
      <c r="E51" s="1">
        <v>0.02</v>
      </c>
      <c r="F51" s="16">
        <f t="shared" si="0"/>
        <v>0.16999999999999998</v>
      </c>
      <c r="G51" s="1"/>
    </row>
    <row r="52" spans="1:7">
      <c r="A52" s="22">
        <v>37</v>
      </c>
      <c r="B52" s="15" t="s">
        <v>32</v>
      </c>
      <c r="C52" s="1">
        <v>40</v>
      </c>
      <c r="D52" s="1">
        <v>0.76</v>
      </c>
      <c r="E52" s="1">
        <v>0.08</v>
      </c>
      <c r="F52" s="16">
        <f t="shared" si="0"/>
        <v>0.84</v>
      </c>
      <c r="G52" s="1"/>
    </row>
    <row r="53" spans="1:7">
      <c r="A53" s="22">
        <v>38</v>
      </c>
      <c r="B53" s="15" t="s">
        <v>43</v>
      </c>
      <c r="C53" s="1">
        <v>48</v>
      </c>
      <c r="D53" s="1">
        <v>1.19</v>
      </c>
      <c r="E53" s="1">
        <v>0.12</v>
      </c>
      <c r="F53" s="16">
        <f t="shared" si="0"/>
        <v>1.31</v>
      </c>
      <c r="G53" s="1"/>
    </row>
    <row r="54" spans="1:7">
      <c r="A54" s="22">
        <v>39</v>
      </c>
      <c r="B54" s="15" t="s">
        <v>32</v>
      </c>
      <c r="C54" s="1">
        <v>36</v>
      </c>
      <c r="D54" s="20">
        <v>0.6</v>
      </c>
      <c r="E54" s="1">
        <v>0.06</v>
      </c>
      <c r="F54" s="16">
        <f t="shared" si="0"/>
        <v>0.65999999999999992</v>
      </c>
      <c r="G54" s="1"/>
    </row>
    <row r="55" spans="1:7">
      <c r="A55" s="22">
        <v>40</v>
      </c>
      <c r="B55" s="15" t="s">
        <v>32</v>
      </c>
      <c r="C55" s="1">
        <v>32</v>
      </c>
      <c r="D55" s="1">
        <v>0.46</v>
      </c>
      <c r="E55" s="1">
        <v>0.05</v>
      </c>
      <c r="F55" s="16">
        <f t="shared" si="0"/>
        <v>0.51</v>
      </c>
      <c r="G55" s="1"/>
    </row>
    <row r="56" spans="1:7">
      <c r="A56" s="22">
        <v>41</v>
      </c>
      <c r="B56" s="15" t="s">
        <v>32</v>
      </c>
      <c r="C56" s="1">
        <v>28</v>
      </c>
      <c r="D56" s="1">
        <v>0.33</v>
      </c>
      <c r="E56" s="1">
        <v>0.03</v>
      </c>
      <c r="F56" s="16">
        <f t="shared" si="0"/>
        <v>0.36</v>
      </c>
      <c r="G56" s="1"/>
    </row>
    <row r="57" spans="1:7">
      <c r="A57" s="22">
        <v>42</v>
      </c>
      <c r="B57" s="15" t="s">
        <v>32</v>
      </c>
      <c r="C57" s="1">
        <v>32</v>
      </c>
      <c r="D57" s="1">
        <v>0.46</v>
      </c>
      <c r="E57" s="1">
        <v>0.05</v>
      </c>
      <c r="F57" s="16">
        <f t="shared" si="0"/>
        <v>0.51</v>
      </c>
      <c r="G57" s="1"/>
    </row>
    <row r="58" spans="1:7">
      <c r="A58" s="22">
        <v>43</v>
      </c>
      <c r="B58" s="15" t="s">
        <v>32</v>
      </c>
      <c r="C58" s="1">
        <v>36</v>
      </c>
      <c r="D58" s="20">
        <v>0.6</v>
      </c>
      <c r="E58" s="1">
        <v>0.06</v>
      </c>
      <c r="F58" s="16">
        <f t="shared" si="0"/>
        <v>0.65999999999999992</v>
      </c>
      <c r="G58" s="1"/>
    </row>
    <row r="59" spans="1:7">
      <c r="A59" s="22">
        <v>44</v>
      </c>
      <c r="B59" s="15" t="s">
        <v>32</v>
      </c>
      <c r="C59" s="1">
        <v>32</v>
      </c>
      <c r="D59" s="1">
        <v>0.46</v>
      </c>
      <c r="E59" s="1">
        <v>0.05</v>
      </c>
      <c r="F59" s="16">
        <f t="shared" si="0"/>
        <v>0.51</v>
      </c>
      <c r="G59" s="1"/>
    </row>
    <row r="60" spans="1:7">
      <c r="A60" s="22">
        <v>45</v>
      </c>
      <c r="B60" s="21" t="s">
        <v>33</v>
      </c>
      <c r="C60" s="1">
        <v>36</v>
      </c>
      <c r="D60" s="1">
        <v>0.63</v>
      </c>
      <c r="E60" s="1">
        <v>0.06</v>
      </c>
      <c r="F60" s="16">
        <f>D60+E60</f>
        <v>0.69</v>
      </c>
      <c r="G60" s="1"/>
    </row>
    <row r="61" spans="1:7">
      <c r="A61" s="22">
        <v>46</v>
      </c>
      <c r="B61" s="21" t="s">
        <v>44</v>
      </c>
      <c r="C61" s="1">
        <v>12</v>
      </c>
      <c r="D61" s="1">
        <v>0.05</v>
      </c>
      <c r="E61" s="1">
        <v>0.01</v>
      </c>
      <c r="F61" s="16">
        <f>D61+E61</f>
        <v>6.0000000000000005E-2</v>
      </c>
      <c r="G61" s="1"/>
    </row>
    <row r="62" spans="1:7">
      <c r="A62" s="22">
        <v>47</v>
      </c>
      <c r="B62" s="15" t="s">
        <v>32</v>
      </c>
      <c r="C62" s="1">
        <v>20</v>
      </c>
      <c r="D62" s="1">
        <v>0.15</v>
      </c>
      <c r="E62" s="1">
        <v>0.02</v>
      </c>
      <c r="F62" s="16">
        <f>D62+E62</f>
        <v>0.16999999999999998</v>
      </c>
      <c r="G62" s="1"/>
    </row>
    <row r="63" spans="1:7">
      <c r="A63" s="22">
        <v>48</v>
      </c>
      <c r="B63" s="15" t="s">
        <v>32</v>
      </c>
      <c r="C63" s="1">
        <v>36</v>
      </c>
      <c r="D63" s="20">
        <v>0.6</v>
      </c>
      <c r="E63" s="1">
        <v>0.06</v>
      </c>
      <c r="F63" s="16">
        <f t="shared" ref="F63:F64" si="1">D63+E63</f>
        <v>0.65999999999999992</v>
      </c>
      <c r="G63" s="1"/>
    </row>
    <row r="64" spans="1:7">
      <c r="A64" s="22">
        <v>49</v>
      </c>
      <c r="B64" s="15" t="s">
        <v>32</v>
      </c>
      <c r="C64" s="1">
        <v>36</v>
      </c>
      <c r="D64" s="20">
        <v>0.6</v>
      </c>
      <c r="E64" s="1">
        <v>0.06</v>
      </c>
      <c r="F64" s="16">
        <f t="shared" si="1"/>
        <v>0.65999999999999992</v>
      </c>
      <c r="G64" s="1"/>
    </row>
    <row r="65" spans="1:7">
      <c r="A65" s="22">
        <v>50</v>
      </c>
      <c r="B65" s="21" t="s">
        <v>44</v>
      </c>
      <c r="C65" s="1">
        <v>24</v>
      </c>
      <c r="D65" s="1">
        <v>0.26</v>
      </c>
      <c r="E65" s="1">
        <v>0.03</v>
      </c>
      <c r="F65" s="16">
        <f t="shared" ref="F65:F76" si="2">D65+E65</f>
        <v>0.29000000000000004</v>
      </c>
      <c r="G65" s="1"/>
    </row>
    <row r="66" spans="1:7">
      <c r="A66" s="22">
        <v>51</v>
      </c>
      <c r="B66" s="15" t="s">
        <v>32</v>
      </c>
      <c r="C66" s="1">
        <v>32</v>
      </c>
      <c r="D66" s="1">
        <v>0.46</v>
      </c>
      <c r="E66" s="1">
        <v>0.05</v>
      </c>
      <c r="F66" s="16">
        <f t="shared" si="2"/>
        <v>0.51</v>
      </c>
      <c r="G66" s="1"/>
    </row>
    <row r="67" spans="1:7">
      <c r="A67" s="22">
        <v>52</v>
      </c>
      <c r="B67" s="15" t="s">
        <v>32</v>
      </c>
      <c r="C67" s="1">
        <v>36</v>
      </c>
      <c r="D67" s="20">
        <v>0.6</v>
      </c>
      <c r="E67" s="1">
        <v>0.06</v>
      </c>
      <c r="F67" s="16">
        <f t="shared" si="2"/>
        <v>0.65999999999999992</v>
      </c>
      <c r="G67" s="1"/>
    </row>
    <row r="68" spans="1:7">
      <c r="A68" s="22">
        <v>53</v>
      </c>
      <c r="B68" s="21" t="s">
        <v>44</v>
      </c>
      <c r="C68" s="1">
        <v>36</v>
      </c>
      <c r="D68" s="18">
        <v>0.63</v>
      </c>
      <c r="E68" s="1">
        <v>0.06</v>
      </c>
      <c r="F68" s="16">
        <f t="shared" si="2"/>
        <v>0.69</v>
      </c>
      <c r="G68" s="1"/>
    </row>
    <row r="69" spans="1:7">
      <c r="A69" s="22">
        <v>54</v>
      </c>
      <c r="B69" s="15" t="s">
        <v>43</v>
      </c>
      <c r="C69" s="1">
        <v>80</v>
      </c>
      <c r="D69" s="1">
        <v>4.25</v>
      </c>
      <c r="E69" s="1">
        <v>0.43</v>
      </c>
      <c r="F69" s="16">
        <f t="shared" si="2"/>
        <v>4.68</v>
      </c>
      <c r="G69" s="1"/>
    </row>
    <row r="70" spans="1:7">
      <c r="A70" s="22">
        <v>55</v>
      </c>
      <c r="B70" s="15" t="s">
        <v>32</v>
      </c>
      <c r="C70" s="1">
        <v>28</v>
      </c>
      <c r="D70" s="1">
        <v>0.33</v>
      </c>
      <c r="E70" s="1">
        <v>0.03</v>
      </c>
      <c r="F70" s="16">
        <f t="shared" si="2"/>
        <v>0.36</v>
      </c>
      <c r="G70" s="1"/>
    </row>
    <row r="71" spans="1:7">
      <c r="A71" s="22">
        <v>56</v>
      </c>
      <c r="B71" s="21" t="s">
        <v>44</v>
      </c>
      <c r="C71" s="1">
        <v>36</v>
      </c>
      <c r="D71" s="18">
        <v>0.63</v>
      </c>
      <c r="E71" s="1">
        <v>0.06</v>
      </c>
      <c r="F71" s="16">
        <f t="shared" si="2"/>
        <v>0.69</v>
      </c>
      <c r="G71" s="1"/>
    </row>
    <row r="72" spans="1:7">
      <c r="A72" s="22">
        <v>57</v>
      </c>
      <c r="B72" s="21" t="s">
        <v>33</v>
      </c>
      <c r="C72" s="1">
        <v>28</v>
      </c>
      <c r="D72" s="1">
        <v>0.36</v>
      </c>
      <c r="E72" s="1">
        <v>0.04</v>
      </c>
      <c r="F72" s="16">
        <f t="shared" si="2"/>
        <v>0.39999999999999997</v>
      </c>
      <c r="G72" s="1"/>
    </row>
    <row r="73" spans="1:7">
      <c r="A73" s="22">
        <v>58</v>
      </c>
      <c r="B73" s="15" t="s">
        <v>32</v>
      </c>
      <c r="C73" s="1">
        <v>24</v>
      </c>
      <c r="D73" s="1">
        <v>0.23</v>
      </c>
      <c r="E73" s="1">
        <v>0.02</v>
      </c>
      <c r="F73" s="16">
        <f t="shared" si="2"/>
        <v>0.25</v>
      </c>
      <c r="G73" s="1"/>
    </row>
    <row r="74" spans="1:7">
      <c r="A74" s="22">
        <v>59</v>
      </c>
      <c r="B74" s="21" t="s">
        <v>33</v>
      </c>
      <c r="C74" s="1">
        <v>28</v>
      </c>
      <c r="D74" s="18">
        <v>0.36</v>
      </c>
      <c r="E74" s="1">
        <v>0.04</v>
      </c>
      <c r="F74" s="16">
        <f t="shared" si="2"/>
        <v>0.39999999999999997</v>
      </c>
      <c r="G74" s="1"/>
    </row>
    <row r="75" spans="1:7">
      <c r="A75" s="22">
        <v>60</v>
      </c>
      <c r="B75" s="15" t="s">
        <v>43</v>
      </c>
      <c r="C75" s="1">
        <v>56</v>
      </c>
      <c r="D75" s="1">
        <v>1.67</v>
      </c>
      <c r="E75" s="1">
        <v>0.17</v>
      </c>
      <c r="F75" s="16">
        <f t="shared" si="2"/>
        <v>1.8399999999999999</v>
      </c>
      <c r="G75" s="1"/>
    </row>
    <row r="76" spans="1:7">
      <c r="A76" s="22">
        <v>61</v>
      </c>
      <c r="B76" s="15" t="s">
        <v>32</v>
      </c>
      <c r="C76" s="1">
        <v>24</v>
      </c>
      <c r="D76" s="1">
        <v>0.23</v>
      </c>
      <c r="E76" s="1">
        <v>0.02</v>
      </c>
      <c r="F76" s="16">
        <f t="shared" si="2"/>
        <v>0.25</v>
      </c>
      <c r="G76" s="1"/>
    </row>
    <row r="77" spans="1:7">
      <c r="A77" s="1"/>
      <c r="B77" s="1" t="s">
        <v>22</v>
      </c>
      <c r="C77" s="1">
        <f>SUM(C16:C76)</f>
        <v>2020</v>
      </c>
      <c r="D77" s="1">
        <f>SUM(D16:D76)</f>
        <v>43.710000000000008</v>
      </c>
      <c r="E77" s="1">
        <f>SUM(E16:E76)</f>
        <v>4.4499999999999975</v>
      </c>
      <c r="F77" s="1">
        <f>SUM(F16:F76)</f>
        <v>48.159999999999968</v>
      </c>
      <c r="G77" s="17"/>
    </row>
    <row r="78" spans="1:7" ht="72" customHeight="1">
      <c r="A78" s="46" t="s">
        <v>49</v>
      </c>
      <c r="B78" s="47"/>
      <c r="C78" s="47"/>
      <c r="D78" s="47"/>
      <c r="E78" s="47"/>
      <c r="F78" s="47"/>
      <c r="G78" s="48"/>
    </row>
    <row r="79" spans="1:7">
      <c r="A79" s="35" t="s">
        <v>25</v>
      </c>
      <c r="B79" s="36"/>
      <c r="C79" s="37"/>
      <c r="D79" s="38" t="s">
        <v>29</v>
      </c>
      <c r="E79" s="39"/>
      <c r="F79" s="39"/>
      <c r="G79" s="40"/>
    </row>
    <row r="80" spans="1:7">
      <c r="A80" s="35" t="s">
        <v>26</v>
      </c>
      <c r="B80" s="36"/>
      <c r="C80" s="37"/>
      <c r="D80" s="41" t="s">
        <v>54</v>
      </c>
      <c r="E80" s="41"/>
      <c r="F80" s="41"/>
      <c r="G80" s="41"/>
    </row>
    <row r="81" spans="1:7">
      <c r="A81" s="35" t="s">
        <v>27</v>
      </c>
      <c r="B81" s="36"/>
      <c r="C81" s="37"/>
      <c r="D81" s="38" t="s">
        <v>28</v>
      </c>
      <c r="E81" s="39"/>
      <c r="F81" s="39"/>
      <c r="G81" s="40"/>
    </row>
    <row r="82" spans="1:7">
      <c r="E82" s="19"/>
    </row>
  </sheetData>
  <dataConsolidate>
    <dataRefs count="1">
      <dataRef ref="AP2:AP36" sheet="axricxva" r:id="rId1"/>
    </dataRefs>
  </dataConsolidate>
  <mergeCells count="22">
    <mergeCell ref="E9:F9"/>
    <mergeCell ref="A6:B11"/>
    <mergeCell ref="A81:C81"/>
    <mergeCell ref="D81:G81"/>
    <mergeCell ref="D4:G4"/>
    <mergeCell ref="A78:G78"/>
    <mergeCell ref="A79:C79"/>
    <mergeCell ref="D79:G79"/>
    <mergeCell ref="A80:C80"/>
    <mergeCell ref="D80:G80"/>
    <mergeCell ref="A5:C5"/>
    <mergeCell ref="D5:G5"/>
    <mergeCell ref="E11:E12"/>
    <mergeCell ref="A4:C4"/>
    <mergeCell ref="E6:F6"/>
    <mergeCell ref="E7:F7"/>
    <mergeCell ref="E8:F8"/>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2023-01-03T07:51:37Z</cp:lastPrinted>
  <dcterms:created xsi:type="dcterms:W3CDTF">2012-04-21T06:52:08Z</dcterms:created>
  <dcterms:modified xsi:type="dcterms:W3CDTF">2023-01-03T07:51:39Z</dcterms:modified>
</cp:coreProperties>
</file>